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<sst xmlns="http://schemas.openxmlformats.org/spreadsheetml/2006/main" count="85" uniqueCount="84">
  <si>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</si>
  <si>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</si>
  <si>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</si>
  <si>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</si>
  <si>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</si>
  <si>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</si>
  <si>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</si>
  <si>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</si>
  <si>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</si>
  <si>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</si>
  <si>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</si>
  <si>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</si>
  <si>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</si>
  <si>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</si>
  <si>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</si>
  <si>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</si>
  <si>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</si>
  <si>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</si>
  <si>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</si>
  <si>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</si>
  <si>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</si>
  <si>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</si>
  <si>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</si>
  <si>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</si>
  <si>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</si>
  <si>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</si>
  <si>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</si>
  <si>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</si>
  <si>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</si>
  <si>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</si>
  <si>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</si>
  <si>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</si>
  <si>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</si>
  <si>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</si>
  <si>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</si>
  <si>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</si>
  <si>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</si>
  <si>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</si>
  <si>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</si>
  <si>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</si>
  <si>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</si>
  <si>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</si>
  <si>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</si>
  <si>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</si>
  <si>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</si>
  <si>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</si>
  <si>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</si>
  <si>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</si>
  <si>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</si>
  <si>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</si>
  <si>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</si>
  <si>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</si>
  <si>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</si>
  <si>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</si>
  <si>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</si>
  <si>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</si>
  <si>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</si>
  <si>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</si>
  <si>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</si>
  <si>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</si>
  <si>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</si>
  <si>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</si>
  <si>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</si>
  <si>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</si>
  <si>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</si>
  <si>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</si>
  <si>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</si>
  <si>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</si>
  <si>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</si>
  <si>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</si>
  <si>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</si>
  <si>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</si>
  <si>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</si>
  <si>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</si>
  <si>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</si>
  <si>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</si>
  <si>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</si>
  <si>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</si>
  <si>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</si>
  <si>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</si>
  <si>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</si>
  <si>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HỒNG PHÚC</t>
    </r>
  </si>
  <si>
    <t xml:space="preserve">         Khoa, tổ bộ môn: Khoa Cơ khí, tổ CƠ SỞ CƠ KHÍ</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</si>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</sst>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0" zoomScaleNormal="100" workbookViewId="0">
      <selection activeCell="L58" sqref="L58"/>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71" t="s">
        <v>60</v>
      </c>
      <c r="B6" s="71"/>
      <c r="C6" s="71"/>
      <c r="D6" s="71"/>
      <c r="E6" s="71"/>
      <c r="F6" s="71"/>
      <c r="G6" s="71"/>
      <c r="H6" s="71"/>
      <c r="I6" s="71"/>
      <c r="J6" s="71"/>
    </row>
    <row r="7" spans="1:13" ht="18.75" x14ac:dyDescent="0.25">
      <c r="A7" s="71" t="s">
        <v>79</v>
      </c>
      <c r="B7" s="71"/>
      <c r="C7" s="71"/>
      <c r="D7" s="71"/>
      <c r="E7" s="71"/>
      <c r="F7" s="71"/>
      <c r="G7" s="71"/>
      <c r="H7" s="71"/>
      <c r="I7" s="71"/>
      <c r="J7" s="71"/>
    </row>
    <row r="8" spans="1:13" ht="16.5" x14ac:dyDescent="0.25">
      <c r="A8" s="72" t="s">
        <v>81</v>
      </c>
      <c r="B8" s="72"/>
      <c r="C8" s="72"/>
      <c r="D8" s="72"/>
      <c r="E8" s="72"/>
      <c r="F8" s="72"/>
      <c r="G8" s="72"/>
      <c r="H8" s="72"/>
      <c r="I8" s="72"/>
      <c r="J8" s="72"/>
    </row>
    <row r="9" spans="1:13" ht="16.5" x14ac:dyDescent="0.25">
      <c r="A9" s="72" t="s">
        <v>82</v>
      </c>
      <c r="B9" s="72"/>
      <c r="C9" s="72"/>
      <c r="D9" s="72"/>
      <c r="E9" s="72"/>
      <c r="F9" s="72"/>
      <c r="G9" s="72"/>
      <c r="H9" s="72"/>
      <c r="I9" s="72"/>
      <c r="J9" s="72"/>
    </row>
    <row r="10" spans="1:13" ht="16.5" x14ac:dyDescent="0.25">
      <c r="A10" s="72" t="s">
        <v>77</v>
      </c>
      <c r="B10" s="72"/>
      <c r="C10" s="72"/>
      <c r="D10" s="72"/>
      <c r="E10" s="72"/>
      <c r="F10" s="72"/>
      <c r="G10" s="72"/>
      <c r="H10" s="72"/>
      <c r="I10" s="72"/>
      <c r="J10" s="72"/>
    </row>
    <row r="11" spans="1:13" ht="20.45" customHeight="1" x14ac:dyDescent="0.25">
      <c r="A11" s="32" t="s">
        <v>78</v>
      </c>
      <c r="B11" s="32"/>
      <c r="C11" s="32"/>
      <c r="D11" s="32"/>
      <c r="E11" s="32"/>
      <c r="F11" s="32"/>
      <c r="G11" s="32"/>
      <c r="H11" s="32"/>
      <c r="I11" s="32"/>
      <c r="J11" s="32"/>
    </row>
    <row r="12" spans="1:13" ht="95.25" customHeight="1" x14ac:dyDescent="0.25">
      <c r="A12" s="68" t="s">
        <v>80</v>
      </c>
      <c r="B12" s="68"/>
      <c r="C12" s="68"/>
      <c r="D12" s="68"/>
      <c r="E12" s="68"/>
      <c r="F12" s="68"/>
      <c r="G12" s="68"/>
      <c r="H12" s="68"/>
      <c r="I12" s="68"/>
      <c r="J12" s="68"/>
    </row>
    <row r="13" spans="1:13" ht="32.25" customHeight="1" thickBot="1" x14ac:dyDescent="0.4">
      <c r="B13" s="17"/>
      <c r="C13" s="17"/>
      <c r="D13" s="33"/>
      <c r="E13" s="33"/>
      <c r="F13" s="17"/>
      <c r="G13" s="17"/>
      <c r="H13" s="17"/>
      <c r="I13" s="17"/>
      <c r="J13" s="48"/>
    </row>
    <row r="14" spans="1:13" ht="17.45" customHeight="1" thickBot="1" x14ac:dyDescent="0.3">
      <c r="A14" s="69" t="s">
        <v>0</v>
      </c>
      <c r="B14" s="69" t="s">
        <v>1</v>
      </c>
      <c r="C14" s="69" t="s">
        <v>1</v>
      </c>
      <c r="D14" s="73" t="s">
        <v>2</v>
      </c>
      <c r="E14" s="74"/>
      <c r="F14" s="75"/>
      <c r="G14" s="73" t="s">
        <v>3</v>
      </c>
      <c r="H14" s="74"/>
      <c r="I14" s="74"/>
      <c r="J14" s="75"/>
      <c r="M14" s="18"/>
    </row>
    <row r="15" spans="1:13" ht="142.5" thickBot="1" x14ac:dyDescent="0.3">
      <c r="A15" s="70"/>
      <c r="B15" s="70"/>
      <c r="C15" s="70"/>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18</v>
      </c>
      <c r="E16" s="21">
        <f>(D16/B16)</f>
        <v>0.9</v>
      </c>
      <c r="F16" s="39" t="str">
        <f>IF(E16&gt;=0.5,"Đạt","Không đạt")</f>
        <v>Đạt</v>
      </c>
      <c r="G16" s="20">
        <f>SUM(G17,G24,G27)</f>
        <v>18</v>
      </c>
      <c r="H16" s="20">
        <f>SUM(H17,H24,H27)</f>
        <v>18</v>
      </c>
      <c r="I16" s="21">
        <f t="shared" ref="I16:I47" si="0">(H16/B16)</f>
        <v>0.9</v>
      </c>
      <c r="J16" s="39" t="str">
        <f>IF(I16&gt;=0.5,"Đạt","Không đạt")</f>
        <v>Đạt</v>
      </c>
    </row>
    <row r="17" spans="1:12" s="16" customFormat="1" ht="32.25" thickBot="1" x14ac:dyDescent="0.3">
      <c r="A17" s="22" t="s">
        <v>5</v>
      </c>
      <c r="B17" s="23">
        <f>SUM(B18:B23)</f>
        <v>12</v>
      </c>
      <c r="C17" s="23">
        <f>SUM(C18:C23)</f>
        <v>12</v>
      </c>
      <c r="D17" s="23">
        <f>SUM(D18:D23)</f>
        <v>10</v>
      </c>
      <c r="E17" s="24">
        <f>(D17/B17)</f>
        <v>0.83333333333333337</v>
      </c>
      <c r="F17" s="23" t="str">
        <f>IF(E17&gt;=0.5,"Đạt"," Không đạt")</f>
        <v>Đạt</v>
      </c>
      <c r="G17" s="23">
        <f>SUM(G18:G23)</f>
        <v>10</v>
      </c>
      <c r="H17" s="23">
        <f>SUM(H18:H23)</f>
        <v>10</v>
      </c>
      <c r="I17" s="25">
        <f t="shared" si="0"/>
        <v>0.83333333333333337</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4</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2</v>
      </c>
      <c r="E26" s="43">
        <f t="shared" si="2"/>
        <v>1</v>
      </c>
      <c r="F26" s="50"/>
      <c r="G26" s="56">
        <v>2</v>
      </c>
      <c r="H26" s="35">
        <v>2</v>
      </c>
      <c r="I26" s="15">
        <f t="shared" si="0"/>
        <v>1</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2</v>
      </c>
      <c r="E29" s="43">
        <f t="shared" si="3"/>
        <v>1</v>
      </c>
      <c r="F29" s="67"/>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46</v>
      </c>
      <c r="E30" s="21">
        <f>(D30/B30)</f>
        <v>0.88461538461538458</v>
      </c>
      <c r="F30" s="39" t="str">
        <f>IF(E30&gt;=0.5,"Đạt","Không đạt")</f>
        <v>Đạt</v>
      </c>
      <c r="G30" s="20">
        <f>SUM(G31,G34,G41,G46,G49,G52,G55,G60,G63)</f>
        <v>45</v>
      </c>
      <c r="H30" s="20">
        <f>SUM(H31,H34,H41,H46,H49,H52,H55,H60,H63)</f>
        <v>42</v>
      </c>
      <c r="I30" s="21">
        <f t="shared" si="0"/>
        <v>0.80769230769230771</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3</v>
      </c>
      <c r="H31" s="23">
        <f>SUM(H32:H33)</f>
        <v>3</v>
      </c>
      <c r="I31" s="25">
        <f t="shared" si="0"/>
        <v>0.75</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1</v>
      </c>
      <c r="H33" s="35">
        <v>1</v>
      </c>
      <c r="I33" s="15">
        <f t="shared" si="0"/>
        <v>0.5</v>
      </c>
      <c r="J33" s="58"/>
    </row>
    <row r="34" spans="1:12" s="16" customFormat="1" ht="32.25" thickBot="1" x14ac:dyDescent="0.3">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4</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2</v>
      </c>
      <c r="H53" s="35">
        <v>0</v>
      </c>
      <c r="I53" s="15">
        <f t="shared" si="8"/>
        <v>0</v>
      </c>
      <c r="J53" s="58"/>
    </row>
    <row r="54" spans="1:12" ht="60.75" thickBot="1" x14ac:dyDescent="0.3">
      <c r="A54" s="6" t="s">
        <v>38</v>
      </c>
      <c r="B54" s="41">
        <v>2</v>
      </c>
      <c r="C54" s="3">
        <v>2</v>
      </c>
      <c r="D54" s="35">
        <v>2</v>
      </c>
      <c r="E54" s="43">
        <f t="shared" si="10"/>
        <v>1</v>
      </c>
      <c r="F54" s="50"/>
      <c r="G54" s="56">
        <v>2</v>
      </c>
      <c r="H54" s="35">
        <v>2</v>
      </c>
      <c r="I54" s="15">
        <f t="shared" si="8"/>
        <v>1</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7</v>
      </c>
      <c r="I55" s="25">
        <f t="shared" si="8"/>
        <v>0.875</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1</v>
      </c>
      <c r="I59" s="15">
        <f t="shared" si="8"/>
        <v>0.5</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2</v>
      </c>
      <c r="E63" s="24">
        <f>(D63/B63)</f>
        <v>0.5</v>
      </c>
      <c r="F63" s="23" t="str">
        <f>IF(E63&gt;=0.5,"Đạt","Không đạt")</f>
        <v>Đạt</v>
      </c>
      <c r="G63" s="23">
        <f>SUM(G64:G65)</f>
        <v>2</v>
      </c>
      <c r="H63" s="23">
        <f>SUM(H64:H65)</f>
        <v>2</v>
      </c>
      <c r="I63" s="25">
        <f t="shared" si="8"/>
        <v>0.5</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0</v>
      </c>
      <c r="E65" s="43">
        <f t="shared" si="13"/>
        <v>0</v>
      </c>
      <c r="F65" s="50"/>
      <c r="G65" s="56">
        <v>0</v>
      </c>
      <c r="H65" s="35">
        <v>0</v>
      </c>
      <c r="I65" s="15">
        <f t="shared" si="8"/>
        <v>0</v>
      </c>
      <c r="J65" s="50"/>
    </row>
    <row r="66" spans="1:12" s="16" customFormat="1" ht="48" thickBot="1" x14ac:dyDescent="0.3">
      <c r="A66" s="28" t="s">
        <v>47</v>
      </c>
      <c r="B66" s="20">
        <f>SUM(B67,B72,B75)</f>
        <v>16</v>
      </c>
      <c r="C66" s="20">
        <f>SUM(C67,C72,C75)</f>
        <v>16</v>
      </c>
      <c r="D66" s="20">
        <f>SUM(D67,D72,D75)</f>
        <v>12</v>
      </c>
      <c r="E66" s="21">
        <f>(D66/B66)</f>
        <v>0.75</v>
      </c>
      <c r="F66" s="39" t="str">
        <f>IF(E66&gt;=0.5,"Đạt","Không đạt")</f>
        <v>Đạt</v>
      </c>
      <c r="G66" s="20">
        <f>SUM(G67,G72,G75)</f>
        <v>10</v>
      </c>
      <c r="H66" s="20">
        <f>SUM(H67,H72,H75)</f>
        <v>10</v>
      </c>
      <c r="I66" s="21">
        <f t="shared" si="8"/>
        <v>0.625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60.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0</v>
      </c>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4</v>
      </c>
      <c r="E75" s="24">
        <f>(D75/B75)</f>
        <v>1</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2</v>
      </c>
      <c r="E77" s="43">
        <f t="shared" si="16"/>
        <v>1</v>
      </c>
      <c r="F77" s="50"/>
      <c r="G77" s="56">
        <v>0</v>
      </c>
      <c r="H77" s="35">
        <v>0</v>
      </c>
      <c r="I77" s="15">
        <f t="shared" si="8"/>
        <v>0</v>
      </c>
      <c r="J77" s="50"/>
    </row>
    <row r="78" spans="1:12" ht="16.5" thickBot="1" x14ac:dyDescent="0.3">
      <c r="A78" s="10" t="s">
        <v>57</v>
      </c>
      <c r="B78" s="40">
        <f>SUM(B16,B30,B66)</f>
        <v>88</v>
      </c>
      <c r="C78" s="5">
        <f>SUM(C16,C30,C66)</f>
        <v>88</v>
      </c>
      <c r="D78" s="12">
        <f>SUM(D16,D30,D66)</f>
        <v>76</v>
      </c>
      <c r="E78" s="54">
        <f>(D78/B78)</f>
        <v>0.86363636363636365</v>
      </c>
      <c r="F78" s="3"/>
      <c r="G78" s="55">
        <f>SUM(G16,G30,G66)</f>
        <v>73</v>
      </c>
      <c r="H78" s="12">
        <f>SUM(H16,H30,H66)</f>
        <v>70</v>
      </c>
      <c r="I78" s="54">
        <f t="shared" si="8"/>
        <v>0.79545454545454541</v>
      </c>
      <c r="J78" s="3"/>
    </row>
    <row r="79" spans="1:12" ht="16.5" thickBot="1" x14ac:dyDescent="0.3">
      <c r="A79" s="10" t="s">
        <v>58</v>
      </c>
      <c r="B79" s="40">
        <v>100</v>
      </c>
      <c r="C79" s="5">
        <f>(C78*B79)/B78</f>
        <v>100</v>
      </c>
      <c r="D79" s="13">
        <f>(D78*B79)/B78</f>
        <v>86.36363636363636</v>
      </c>
      <c r="E79" s="54">
        <f>(D79/B79)</f>
        <v>0.86363636363636365</v>
      </c>
      <c r="F79" s="3"/>
      <c r="G79" s="57">
        <f>(G78/B78)*100</f>
        <v>82.954545454545453</v>
      </c>
      <c r="H79" s="13">
        <f>(H78*B79)/B78</f>
        <v>79.545454545454547</v>
      </c>
      <c r="I79" s="54">
        <f t="shared" si="8"/>
        <v>0.79545454545454541</v>
      </c>
      <c r="J79" s="3"/>
    </row>
    <row r="80" spans="1:12" ht="36" customHeight="1" thickBot="1" x14ac:dyDescent="0.3">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
        <v>83</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9"/>
      <c r="B82" s="80"/>
      <c r="C82" s="80"/>
      <c r="D82" s="80"/>
      <c r="E82" s="80"/>
      <c r="H82" s="81"/>
      <c r="I82" s="82"/>
      <c r="J82" s="82"/>
    </row>
    <row r="86" spans="1:10" ht="15.6" customHeight="1" x14ac:dyDescent="0.25">
      <c r="A86" s="78"/>
      <c r="B86" s="78"/>
      <c r="C86" s="78"/>
      <c r="D86" s="78"/>
      <c r="I86" s="76"/>
      <c r="J86" s="77"/>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TGDD</cp:lastModifiedBy>
  <cp:lastPrinted>2018-04-25T12:35:40Z</cp:lastPrinted>
  <dcterms:created xsi:type="dcterms:W3CDTF">2018-04-22T04:07:39Z</dcterms:created>
  <dcterms:modified xsi:type="dcterms:W3CDTF">2019-05-21T07:06:02Z</dcterms:modified>
</cp:coreProperties>
</file>